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T:\rvo\NP_CDE\Duurzame Energie Hernieuwbaar op Zee\WOZ\Routekaart 2030\2023_Tender_Client Reps GP and GT\2 Aanbestedingsdocument\D03\"/>
    </mc:Choice>
  </mc:AlternateContent>
  <xr:revisionPtr revIDLastSave="0" documentId="13_ncr:1_{90FF27A2-863E-446B-ABEA-98A89F4059D8}" xr6:coauthVersionLast="47" xr6:coauthVersionMax="47" xr10:uidLastSave="{00000000-0000-0000-0000-000000000000}"/>
  <bookViews>
    <workbookView xWindow="3075" yWindow="3075" windowWidth="21600" windowHeight="11385" xr2:uid="{44D3A982-ED3C-44A7-8DF3-DE20DA362735}"/>
  </bookViews>
  <sheets>
    <sheet name="Annex 4 Rates LOT1" sheetId="2" r:id="rId1"/>
    <sheet name="Annex 4 Rates LOT2"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 i="4" l="1"/>
  <c r="I12" i="4"/>
  <c r="I11" i="4"/>
  <c r="I14" i="4" s="1"/>
  <c r="I13" i="2"/>
  <c r="I12" i="2"/>
  <c r="I11" i="2"/>
  <c r="I14" i="2" s="1"/>
</calcChain>
</file>

<file path=xl/sharedStrings.xml><?xml version="1.0" encoding="utf-8"?>
<sst xmlns="http://schemas.openxmlformats.org/spreadsheetml/2006/main" count="25" uniqueCount="16">
  <si>
    <t>Project:</t>
  </si>
  <si>
    <t xml:space="preserve">Tenderer: </t>
  </si>
  <si>
    <t>[Name Tenderer]</t>
  </si>
  <si>
    <t>Description</t>
  </si>
  <si>
    <t>Rate (excl tax, in Euros)</t>
  </si>
  <si>
    <t>Points</t>
  </si>
  <si>
    <r>
      <t xml:space="preserve">Offshore rate (based on 12h/day)
</t>
    </r>
    <r>
      <rPr>
        <sz val="9"/>
        <color theme="1"/>
        <rFont val="Verdana"/>
        <family val="2"/>
      </rPr>
      <t>Including a 1 hour break.</t>
    </r>
    <r>
      <rPr>
        <b/>
        <sz val="9"/>
        <color theme="1"/>
        <rFont val="Verdana"/>
        <family val="2"/>
      </rPr>
      <t xml:space="preserve"> 
</t>
    </r>
    <r>
      <rPr>
        <sz val="9"/>
        <color theme="1"/>
        <rFont val="Verdana"/>
        <family val="2"/>
      </rPr>
      <t>Working days in accordance with applicable Dutch regulations. 
Every working day offshore will be compensated with one (proven) rest day. Only working days will be compensated for by client
Offshore rate will start at 00:00 the day after the mobilization / demobilization rate or office / pre- mobilization rate.</t>
    </r>
    <r>
      <rPr>
        <b/>
        <sz val="9"/>
        <color theme="1"/>
        <rFont val="Verdana"/>
        <family val="2"/>
      </rPr>
      <t xml:space="preserve">
</t>
    </r>
    <r>
      <rPr>
        <sz val="9"/>
        <color theme="1"/>
        <rFont val="Verdana"/>
        <family val="2"/>
      </rPr>
      <t xml:space="preserve">
Rate must be between €600 - €1.250.</t>
    </r>
  </si>
  <si>
    <t>Annex 4a: Rates</t>
  </si>
  <si>
    <r>
      <t xml:space="preserve">Mobilization and demobilization based on mobilization from Dutch seaport 
</t>
    </r>
    <r>
      <rPr>
        <sz val="9"/>
        <color theme="1"/>
        <rFont val="Verdana"/>
        <family val="2"/>
      </rPr>
      <t xml:space="preserve">All travel costs related to; travel, lodging and other expenses including traveling day-rate(s) for mobilization to a Dutch seaport and demobilization from the Dutch seaport.
Mobilization and demobilization rate shall include all travel days till the person is signed onto the vessel, in hotel for pre-mobilization or back home.
The mobilization and demobilization rate is a single item and will include all required travel days and costs during mobilisation and demobilisation. The mobilization and demobilization rate will be applicable till end of the day at 23:59, and will not be combined with other rates. The mobilization and demobilization rate is a single item and will include all required travel days and costs during mobilisation and demobilisation.
Please note: in case, at the request of the Client, the Client offshore representative will have to mobilize to or demobilize from a seaport outside of the Netherlands, Contractor can declare the actually incurred additional expenses.
Rate must be between €600 - €2.000.
</t>
    </r>
  </si>
  <si>
    <t xml:space="preserve">You are requested to fill in the rates in the yellow brackets, in conformity with the requirements and criteria in paragraphs 3.5 and 5.3 of the Tender Document. </t>
  </si>
  <si>
    <t>Client offshore representatives Various Sites. Rates offered applicable to LOT1.</t>
  </si>
  <si>
    <t>Client offshore representatives Various Sites. Rates offered applicable to LOT2.</t>
  </si>
  <si>
    <t>Total points earned for combined rates LOT2</t>
  </si>
  <si>
    <t>Annex 4: Rates</t>
  </si>
  <si>
    <r>
      <t xml:space="preserve">Office / pre-mob rate (based on 12h/day)
</t>
    </r>
    <r>
      <rPr>
        <sz val="9"/>
        <color theme="1"/>
        <rFont val="Verdana"/>
        <family val="2"/>
      </rPr>
      <t xml:space="preserve">• Based on a full 24h day onshore, with a 12h working day at office(s), at home, or in a hotel at request of the client.*
• Including any food and lodging and any other facilities required
• To be on call off within 1 hour at seagoing port (if applicable)
Pre -,mobilization rate start at 00:00 the day after the mobilization / demobilization rate. 
*excluding: pre-mobilization quarantine staying at home without being requested by Client to perform office works.
</t>
    </r>
    <r>
      <rPr>
        <b/>
        <sz val="9"/>
        <color theme="1"/>
        <rFont val="Verdana"/>
        <family val="2"/>
      </rPr>
      <t xml:space="preserve">
</t>
    </r>
    <r>
      <rPr>
        <sz val="9"/>
        <color theme="1"/>
        <rFont val="Verdana"/>
        <family val="2"/>
      </rPr>
      <t>Rate must be between €500 - €1.250.</t>
    </r>
  </si>
  <si>
    <r>
      <t xml:space="preserve">Office / pre-mob quarantine rate (based on 8h/day)
</t>
    </r>
    <r>
      <rPr>
        <sz val="9"/>
        <color theme="1"/>
        <rFont val="Verdana"/>
        <family val="2"/>
      </rPr>
      <t xml:space="preserve">• Based on a full 24h day onshore, with a 12h working day at office(s), at home, or in a hotel at request of the client.*
• Including any food and lodging and any other facilities required
• To be on call off within 1 hour at seagoing port (if applicable)
Pre -,mobilization rate start at 00:00 the day after the mobilization / demobilization rate. 
*excluding: pre-mobilization quarantine staying at home without being requested by Client to perform office works.
</t>
    </r>
    <r>
      <rPr>
        <b/>
        <sz val="9"/>
        <color theme="1"/>
        <rFont val="Verdana"/>
        <family val="2"/>
      </rPr>
      <t xml:space="preserve">
</t>
    </r>
    <r>
      <rPr>
        <sz val="9"/>
        <color theme="1"/>
        <rFont val="Verdana"/>
        <family val="2"/>
      </rPr>
      <t>Rate must be between €500 - €1.250.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</si>
</sst>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43" formatCode="_ * #,##0.00_ ;_ * \-#,##0.00_ ;_ * &quot;-&quot;??_ ;_ @_ "/>
  </numFmts>
  <fonts count="7" x14ac:knownFonts="1">
    <font>
      <sz val="11"/>
      <color theme="1"/>
      <name val="Calibri"/>
      <family val="2"/>
      <scheme val="minor"/>
    </font>
    <font>
      <sz val="11"/>
      <color theme="1"/>
      <name val="Calibri"/>
      <family val="2"/>
      <scheme val="minor"/>
    </font>
    <font>
      <sz val="9"/>
      <color theme="1"/>
      <name val="Verdana"/>
      <family val="2"/>
    </font>
    <font>
      <b/>
      <sz val="11"/>
      <color theme="1"/>
      <name val="Verdana"/>
      <family val="2"/>
    </font>
    <font>
      <b/>
      <sz val="9"/>
      <color theme="1"/>
      <name val="Verdana"/>
      <family val="2"/>
    </font>
    <font>
      <b/>
      <sz val="9"/>
      <color theme="0"/>
      <name val="Verdana"/>
      <family val="2"/>
    </font>
    <font>
      <b/>
      <sz val="9"/>
      <color rgb="FF0070C0"/>
      <name val="Verdana"/>
      <family val="2"/>
    </font>
  </fonts>
  <fills count="7">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6" tint="0.79998168889431442"/>
        <bgColor indexed="64"/>
      </patternFill>
    </fill>
    <fill>
      <patternFill patternType="solid">
        <fgColor theme="3"/>
        <bgColor indexed="64"/>
      </patternFill>
    </fill>
    <fill>
      <patternFill patternType="solid">
        <fgColor theme="6"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7">
    <xf numFmtId="0" fontId="0" fillId="0" borderId="0" xfId="0"/>
    <xf numFmtId="0" fontId="2" fillId="0" borderId="0" xfId="0" applyFont="1"/>
    <xf numFmtId="0" fontId="3" fillId="0" borderId="0" xfId="0" applyFont="1"/>
    <xf numFmtId="0" fontId="5" fillId="5" borderId="1" xfId="0" applyFont="1" applyFill="1" applyBorder="1" applyAlignment="1">
      <alignment horizontal="center" vertical="center" wrapText="1"/>
    </xf>
    <xf numFmtId="0" fontId="5" fillId="5" borderId="1" xfId="0" applyFont="1" applyFill="1" applyBorder="1" applyAlignment="1">
      <alignment horizontal="center" vertical="center"/>
    </xf>
    <xf numFmtId="44" fontId="6" fillId="3" borderId="1" xfId="2" applyFont="1" applyFill="1" applyBorder="1" applyAlignment="1" applyProtection="1">
      <alignment vertical="center"/>
      <protection locked="0"/>
    </xf>
    <xf numFmtId="2" fontId="6" fillId="4" borderId="1" xfId="1" applyNumberFormat="1" applyFont="1" applyFill="1" applyBorder="1" applyAlignment="1">
      <alignment horizontal="center" vertical="center"/>
    </xf>
    <xf numFmtId="0" fontId="4" fillId="6" borderId="1" xfId="0" applyFont="1" applyFill="1" applyBorder="1" applyAlignment="1">
      <alignment horizontal="left" vertical="top"/>
    </xf>
    <xf numFmtId="0" fontId="4" fillId="6" borderId="1" xfId="0" applyFont="1" applyFill="1" applyBorder="1" applyAlignment="1">
      <alignment horizontal="left" vertical="center"/>
    </xf>
    <xf numFmtId="49" fontId="4" fillId="0" borderId="1" xfId="0" applyNumberFormat="1" applyFont="1" applyBorder="1" applyAlignment="1">
      <alignment horizontal="left" vertical="top" wrapText="1"/>
    </xf>
    <xf numFmtId="49" fontId="2" fillId="0" borderId="1" xfId="0" applyNumberFormat="1" applyFont="1" applyBorder="1" applyAlignment="1">
      <alignment horizontal="left" vertical="top"/>
    </xf>
    <xf numFmtId="0" fontId="4" fillId="2" borderId="1" xfId="0" applyFont="1" applyFill="1" applyBorder="1" applyAlignment="1" applyProtection="1">
      <alignment horizontal="center" vertical="center" wrapText="1"/>
      <protection locked="0"/>
    </xf>
    <xf numFmtId="0" fontId="4" fillId="6" borderId="1" xfId="0" applyFont="1" applyFill="1" applyBorder="1" applyAlignment="1">
      <alignment horizontal="left" vertical="top" wrapText="1"/>
    </xf>
    <xf numFmtId="0" fontId="2" fillId="3" borderId="1" xfId="0" applyFont="1" applyFill="1" applyBorder="1" applyAlignment="1" applyProtection="1">
      <alignment horizontal="left" vertical="center"/>
      <protection locked="0"/>
    </xf>
    <xf numFmtId="0" fontId="4" fillId="2" borderId="0" xfId="0" applyFont="1" applyFill="1" applyAlignment="1" applyProtection="1">
      <alignment horizontal="center" vertical="center" wrapText="1"/>
      <protection locked="0"/>
    </xf>
    <xf numFmtId="0" fontId="5" fillId="5" borderId="1" xfId="0" applyFont="1" applyFill="1" applyBorder="1" applyAlignment="1">
      <alignment horizontal="left" vertical="center"/>
    </xf>
    <xf numFmtId="49" fontId="4" fillId="0" borderId="1" xfId="0" applyNumberFormat="1" applyFont="1" applyBorder="1" applyAlignment="1">
      <alignment horizontal="left" vertical="top"/>
    </xf>
  </cellXfs>
  <cellStyles count="3">
    <cellStyle name="Comma" xfId="1" builtinId="3"/>
    <cellStyle name="Currency" xfId="2" builtinId="4"/>
    <cellStyle name="Normal" xfId="0" builtinId="0"/>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01EDE-2EEE-4907-9299-70C9261FCC5D}">
  <dimension ref="A1:I14"/>
  <sheetViews>
    <sheetView tabSelected="1" topLeftCell="A3" zoomScaleNormal="100" workbookViewId="0">
      <selection activeCell="H11" sqref="H11"/>
    </sheetView>
  </sheetViews>
  <sheetFormatPr defaultRowHeight="15" x14ac:dyDescent="0.25"/>
  <cols>
    <col min="2" max="2" width="19.7109375" bestFit="1" customWidth="1"/>
    <col min="8" max="8" width="14.5703125" bestFit="1" customWidth="1"/>
    <col min="9" max="9" width="19.5703125" bestFit="1" customWidth="1"/>
  </cols>
  <sheetData>
    <row r="1" spans="1:9" x14ac:dyDescent="0.25">
      <c r="A1" s="1"/>
      <c r="B1" s="1"/>
      <c r="C1" s="1"/>
      <c r="D1" s="1"/>
      <c r="E1" s="1"/>
      <c r="F1" s="1"/>
      <c r="G1" s="1"/>
      <c r="H1" s="1"/>
      <c r="I1" s="1"/>
    </row>
    <row r="2" spans="1:9" x14ac:dyDescent="0.25">
      <c r="A2" s="1"/>
      <c r="B2" s="2" t="s">
        <v>13</v>
      </c>
      <c r="C2" s="1"/>
      <c r="D2" s="1"/>
      <c r="E2" s="1"/>
      <c r="F2" s="1"/>
      <c r="G2" s="1"/>
      <c r="H2" s="1"/>
      <c r="I2" s="1"/>
    </row>
    <row r="3" spans="1:9" x14ac:dyDescent="0.25">
      <c r="A3" s="1"/>
      <c r="B3" s="1"/>
      <c r="C3" s="1"/>
      <c r="D3" s="1"/>
      <c r="E3" s="1"/>
      <c r="F3" s="1"/>
      <c r="G3" s="1"/>
      <c r="H3" s="1"/>
      <c r="I3" s="1"/>
    </row>
    <row r="4" spans="1:9" ht="45.75" customHeight="1" x14ac:dyDescent="0.25">
      <c r="A4" s="1"/>
      <c r="B4" s="7" t="s">
        <v>0</v>
      </c>
      <c r="C4" s="12" t="s">
        <v>10</v>
      </c>
      <c r="D4" s="12"/>
      <c r="E4" s="12"/>
      <c r="F4" s="12"/>
      <c r="G4" s="12"/>
      <c r="H4" s="12"/>
      <c r="I4" s="12"/>
    </row>
    <row r="5" spans="1:9" x14ac:dyDescent="0.25">
      <c r="A5" s="1"/>
      <c r="B5" s="8" t="s">
        <v>1</v>
      </c>
      <c r="C5" s="13" t="s">
        <v>2</v>
      </c>
      <c r="D5" s="13"/>
      <c r="E5" s="13"/>
      <c r="F5" s="13"/>
      <c r="G5" s="13"/>
      <c r="H5" s="13"/>
      <c r="I5" s="13"/>
    </row>
    <row r="6" spans="1:9" x14ac:dyDescent="0.25">
      <c r="A6" s="1"/>
      <c r="B6" s="1"/>
      <c r="C6" s="1"/>
      <c r="D6" s="1"/>
      <c r="E6" s="1"/>
      <c r="F6" s="1"/>
      <c r="G6" s="1"/>
      <c r="H6" s="1"/>
      <c r="I6" s="1"/>
    </row>
    <row r="7" spans="1:9" ht="34.5" customHeight="1" x14ac:dyDescent="0.25">
      <c r="A7" s="1"/>
      <c r="B7" s="14" t="s">
        <v>9</v>
      </c>
      <c r="C7" s="14"/>
      <c r="D7" s="14"/>
      <c r="E7" s="14"/>
      <c r="F7" s="14"/>
      <c r="G7" s="14"/>
      <c r="H7" s="14"/>
      <c r="I7" s="14"/>
    </row>
    <row r="8" spans="1:9" x14ac:dyDescent="0.25">
      <c r="A8" s="1"/>
      <c r="B8" s="1"/>
      <c r="C8" s="1"/>
      <c r="D8" s="1"/>
      <c r="E8" s="1"/>
      <c r="F8" s="1"/>
      <c r="G8" s="1"/>
      <c r="H8" s="1"/>
      <c r="I8" s="1"/>
    </row>
    <row r="9" spans="1:9" x14ac:dyDescent="0.25">
      <c r="A9" s="1"/>
      <c r="B9" s="1"/>
      <c r="C9" s="1"/>
      <c r="D9" s="1"/>
      <c r="E9" s="1"/>
      <c r="F9" s="1"/>
      <c r="G9" s="1"/>
      <c r="H9" s="1"/>
      <c r="I9" s="1"/>
    </row>
    <row r="10" spans="1:9" ht="22.5" x14ac:dyDescent="0.25">
      <c r="A10" s="1"/>
      <c r="B10" s="15" t="s">
        <v>3</v>
      </c>
      <c r="C10" s="15"/>
      <c r="D10" s="15"/>
      <c r="E10" s="15"/>
      <c r="F10" s="15"/>
      <c r="G10" s="15"/>
      <c r="H10" s="3" t="s">
        <v>4</v>
      </c>
      <c r="I10" s="4" t="s">
        <v>5</v>
      </c>
    </row>
    <row r="11" spans="1:9" ht="144" customHeight="1" x14ac:dyDescent="0.25">
      <c r="A11" s="1"/>
      <c r="B11" s="9" t="s">
        <v>6</v>
      </c>
      <c r="C11" s="16"/>
      <c r="D11" s="16"/>
      <c r="E11" s="16"/>
      <c r="F11" s="16"/>
      <c r="G11" s="16"/>
      <c r="H11" s="5">
        <v>600</v>
      </c>
      <c r="I11" s="6">
        <f>75-75*(H11-600)/(1250-600)</f>
        <v>75</v>
      </c>
    </row>
    <row r="12" spans="1:9" ht="188.25" customHeight="1" x14ac:dyDescent="0.25">
      <c r="A12" s="1"/>
      <c r="B12" s="9" t="s">
        <v>14</v>
      </c>
      <c r="C12" s="10"/>
      <c r="D12" s="10"/>
      <c r="E12" s="10"/>
      <c r="F12" s="10"/>
      <c r="G12" s="10"/>
      <c r="H12" s="5">
        <v>500</v>
      </c>
      <c r="I12" s="6">
        <f>12.5-12.5*(H12-500)/(1250-500)</f>
        <v>12.5</v>
      </c>
    </row>
    <row r="13" spans="1:9" ht="312.75" customHeight="1" x14ac:dyDescent="0.25">
      <c r="A13" s="1"/>
      <c r="B13" s="9" t="s">
        <v>8</v>
      </c>
      <c r="C13" s="10"/>
      <c r="D13" s="10"/>
      <c r="E13" s="10"/>
      <c r="F13" s="10"/>
      <c r="G13" s="10"/>
      <c r="H13" s="5">
        <v>600</v>
      </c>
      <c r="I13" s="6">
        <f>12.5-12.5*(H13-600)/(2000-600)</f>
        <v>12.5</v>
      </c>
    </row>
    <row r="14" spans="1:9" x14ac:dyDescent="0.25">
      <c r="A14" s="1"/>
      <c r="B14" s="11"/>
      <c r="C14" s="11"/>
      <c r="D14" s="11"/>
      <c r="E14" s="11"/>
      <c r="F14" s="11"/>
      <c r="G14" s="11"/>
      <c r="H14" s="11"/>
      <c r="I14" s="6">
        <f>SUM(I11:I13)</f>
        <v>100</v>
      </c>
    </row>
  </sheetData>
  <sheetProtection algorithmName="SHA-512" hashValue="YhvvbD9BzQlQHaYEXP5+vwjpcHvz7PjRmmeOB/EyiJiPInI3e8+zx2gT+QOeE8EYPLIyTqsjE8RL6QWdPH2hOg==" saltValue="c+JBK7S4+ncRa9yjDLHGzQ==" spinCount="100000" sheet="1" objects="1" scenarios="1" selectLockedCells="1"/>
  <mergeCells count="8">
    <mergeCell ref="B13:G13"/>
    <mergeCell ref="B14:H14"/>
    <mergeCell ref="C4:I4"/>
    <mergeCell ref="C5:I5"/>
    <mergeCell ref="B7:I7"/>
    <mergeCell ref="B10:G10"/>
    <mergeCell ref="B11:G11"/>
    <mergeCell ref="B12:G12"/>
  </mergeCells>
  <conditionalFormatting sqref="H11">
    <cfRule type="cellIs" dxfId="11" priority="7" operator="greaterThan">
      <formula>1250</formula>
    </cfRule>
    <cfRule type="cellIs" dxfId="10" priority="8" operator="lessThan">
      <formula>600</formula>
    </cfRule>
  </conditionalFormatting>
  <conditionalFormatting sqref="H12">
    <cfRule type="cellIs" dxfId="9" priority="5" operator="lessThan">
      <formula>500</formula>
    </cfRule>
    <cfRule type="cellIs" dxfId="8" priority="6" operator="greaterThan">
      <formula>1250</formula>
    </cfRule>
  </conditionalFormatting>
  <conditionalFormatting sqref="H13">
    <cfRule type="cellIs" dxfId="7" priority="3" operator="greaterThan">
      <formula>2000</formula>
    </cfRule>
    <cfRule type="cellIs" dxfId="6" priority="4" operator="lessThan">
      <formula>600</formula>
    </cfRule>
  </conditionalFormatting>
  <pageMargins left="0.7" right="0.7" top="0.75" bottom="0.75" header="0.3" footer="0.3"/>
  <pageSetup paperSize="9" orientation="portrait" r:id="rId1"/>
  <headerFooter>
    <oddFooter>&amp;L_x000D_&amp;1#&amp;"Calibri"&amp;10&amp;K000000 Intern gebruik</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7C0CE-62F8-40CB-9CAB-2B94B033B9E3}">
  <dimension ref="A1:I14"/>
  <sheetViews>
    <sheetView topLeftCell="A11" zoomScaleNormal="100" workbookViewId="0">
      <selection activeCell="H12" sqref="H12"/>
    </sheetView>
  </sheetViews>
  <sheetFormatPr defaultRowHeight="15" x14ac:dyDescent="0.25"/>
  <cols>
    <col min="2" max="2" width="19.7109375" bestFit="1" customWidth="1"/>
    <col min="8" max="8" width="13.140625" bestFit="1" customWidth="1"/>
    <col min="9" max="9" width="19.5703125" bestFit="1" customWidth="1"/>
  </cols>
  <sheetData>
    <row r="1" spans="1:9" x14ac:dyDescent="0.25">
      <c r="A1" s="1"/>
      <c r="B1" s="1"/>
      <c r="C1" s="1"/>
      <c r="D1" s="1"/>
      <c r="E1" s="1"/>
      <c r="F1" s="1"/>
      <c r="G1" s="1"/>
      <c r="H1" s="1"/>
      <c r="I1" s="1"/>
    </row>
    <row r="2" spans="1:9" x14ac:dyDescent="0.25">
      <c r="A2" s="1"/>
      <c r="B2" s="2" t="s">
        <v>7</v>
      </c>
      <c r="C2" s="1"/>
      <c r="D2" s="1"/>
      <c r="E2" s="1"/>
      <c r="F2" s="1"/>
      <c r="G2" s="1"/>
      <c r="H2" s="1"/>
      <c r="I2" s="1"/>
    </row>
    <row r="3" spans="1:9" x14ac:dyDescent="0.25">
      <c r="A3" s="1"/>
      <c r="B3" s="1"/>
      <c r="C3" s="1"/>
      <c r="D3" s="1"/>
      <c r="E3" s="1"/>
      <c r="F3" s="1"/>
      <c r="G3" s="1"/>
      <c r="H3" s="1"/>
      <c r="I3" s="1"/>
    </row>
    <row r="4" spans="1:9" ht="45.75" customHeight="1" x14ac:dyDescent="0.25">
      <c r="A4" s="1"/>
      <c r="B4" s="7" t="s">
        <v>0</v>
      </c>
      <c r="C4" s="12" t="s">
        <v>11</v>
      </c>
      <c r="D4" s="12"/>
      <c r="E4" s="12"/>
      <c r="F4" s="12"/>
      <c r="G4" s="12"/>
      <c r="H4" s="12"/>
      <c r="I4" s="12"/>
    </row>
    <row r="5" spans="1:9" x14ac:dyDescent="0.25">
      <c r="A5" s="1"/>
      <c r="B5" s="8" t="s">
        <v>1</v>
      </c>
      <c r="C5" s="13" t="s">
        <v>2</v>
      </c>
      <c r="D5" s="13"/>
      <c r="E5" s="13"/>
      <c r="F5" s="13"/>
      <c r="G5" s="13"/>
      <c r="H5" s="13"/>
      <c r="I5" s="13"/>
    </row>
    <row r="6" spans="1:9" x14ac:dyDescent="0.25">
      <c r="A6" s="1"/>
      <c r="B6" s="1"/>
      <c r="C6" s="1"/>
      <c r="D6" s="1"/>
      <c r="E6" s="1"/>
      <c r="F6" s="1"/>
      <c r="G6" s="1"/>
      <c r="H6" s="1"/>
      <c r="I6" s="1"/>
    </row>
    <row r="7" spans="1:9" ht="34.5" customHeight="1" x14ac:dyDescent="0.25">
      <c r="A7" s="1"/>
      <c r="B7" s="14" t="s">
        <v>9</v>
      </c>
      <c r="C7" s="14"/>
      <c r="D7" s="14"/>
      <c r="E7" s="14"/>
      <c r="F7" s="14"/>
      <c r="G7" s="14"/>
      <c r="H7" s="14"/>
      <c r="I7" s="14"/>
    </row>
    <row r="8" spans="1:9" x14ac:dyDescent="0.25">
      <c r="A8" s="1"/>
      <c r="B8" s="1"/>
      <c r="C8" s="1"/>
      <c r="D8" s="1"/>
      <c r="E8" s="1"/>
      <c r="F8" s="1"/>
      <c r="G8" s="1"/>
      <c r="H8" s="1"/>
      <c r="I8" s="1"/>
    </row>
    <row r="9" spans="1:9" x14ac:dyDescent="0.25">
      <c r="A9" s="1"/>
      <c r="B9" s="1"/>
      <c r="C9" s="1"/>
      <c r="D9" s="1"/>
      <c r="E9" s="1"/>
      <c r="F9" s="1"/>
      <c r="G9" s="1"/>
      <c r="H9" s="1"/>
      <c r="I9" s="1"/>
    </row>
    <row r="10" spans="1:9" ht="33.75" x14ac:dyDescent="0.25">
      <c r="A10" s="1"/>
      <c r="B10" s="15" t="s">
        <v>3</v>
      </c>
      <c r="C10" s="15"/>
      <c r="D10" s="15"/>
      <c r="E10" s="15"/>
      <c r="F10" s="15"/>
      <c r="G10" s="15"/>
      <c r="H10" s="3" t="s">
        <v>4</v>
      </c>
      <c r="I10" s="4" t="s">
        <v>5</v>
      </c>
    </row>
    <row r="11" spans="1:9" ht="144" customHeight="1" x14ac:dyDescent="0.25">
      <c r="A11" s="1"/>
      <c r="B11" s="9" t="s">
        <v>6</v>
      </c>
      <c r="C11" s="16"/>
      <c r="D11" s="16"/>
      <c r="E11" s="16"/>
      <c r="F11" s="16"/>
      <c r="G11" s="16"/>
      <c r="H11" s="5">
        <v>600</v>
      </c>
      <c r="I11" s="6">
        <f>75-75*(H11-600)/(1250-600)</f>
        <v>75</v>
      </c>
    </row>
    <row r="12" spans="1:9" ht="188.25" customHeight="1" x14ac:dyDescent="0.25">
      <c r="A12" s="1"/>
      <c r="B12" s="9" t="s">
        <v>15</v>
      </c>
      <c r="C12" s="10"/>
      <c r="D12" s="10"/>
      <c r="E12" s="10"/>
      <c r="F12" s="10"/>
      <c r="G12" s="10"/>
      <c r="H12" s="5">
        <v>500</v>
      </c>
      <c r="I12" s="6">
        <f>12.5-12.5*(H12-500)/(1250-500)</f>
        <v>12.5</v>
      </c>
    </row>
    <row r="13" spans="1:9" ht="312.75" customHeight="1" x14ac:dyDescent="0.25">
      <c r="A13" s="1"/>
      <c r="B13" s="9" t="s">
        <v>8</v>
      </c>
      <c r="C13" s="10"/>
      <c r="D13" s="10"/>
      <c r="E13" s="10"/>
      <c r="F13" s="10"/>
      <c r="G13" s="10"/>
      <c r="H13" s="5">
        <v>600</v>
      </c>
      <c r="I13" s="6">
        <f>12.5-12.5*(H13-600)/(2000-600)</f>
        <v>12.5</v>
      </c>
    </row>
    <row r="14" spans="1:9" x14ac:dyDescent="0.25">
      <c r="A14" s="1"/>
      <c r="B14" s="11" t="s">
        <v>12</v>
      </c>
      <c r="C14" s="11"/>
      <c r="D14" s="11"/>
      <c r="E14" s="11"/>
      <c r="F14" s="11"/>
      <c r="G14" s="11"/>
      <c r="H14" s="11"/>
      <c r="I14" s="6">
        <f>SUM(I11:I13)</f>
        <v>100</v>
      </c>
    </row>
  </sheetData>
  <sheetProtection algorithmName="SHA-512" hashValue="dNB5qTyl9ZrIpPAwiz3tUH1MbyN8PhUhqT/fMKgmRftzcHG7y5UcG/rsy/7XkHzt4Tw+xLetwsQQLDiNPlzWjA==" saltValue="k7186/8iIK139ZU2vZQ4uw==" spinCount="100000" sheet="1" objects="1" scenarios="1" selectLockedCells="1"/>
  <mergeCells count="8">
    <mergeCell ref="B13:G13"/>
    <mergeCell ref="B14:H14"/>
    <mergeCell ref="C4:I4"/>
    <mergeCell ref="C5:I5"/>
    <mergeCell ref="B7:I7"/>
    <mergeCell ref="B10:G10"/>
    <mergeCell ref="B11:G11"/>
    <mergeCell ref="B12:G12"/>
  </mergeCells>
  <conditionalFormatting sqref="H11">
    <cfRule type="cellIs" dxfId="5" priority="5" operator="greaterThan">
      <formula>1250</formula>
    </cfRule>
    <cfRule type="cellIs" dxfId="4" priority="6" operator="lessThan">
      <formula>600</formula>
    </cfRule>
  </conditionalFormatting>
  <conditionalFormatting sqref="H12">
    <cfRule type="cellIs" dxfId="3" priority="3" operator="lessThan">
      <formula>500</formula>
    </cfRule>
    <cfRule type="cellIs" dxfId="2" priority="4" operator="greaterThan">
      <formula>1250</formula>
    </cfRule>
  </conditionalFormatting>
  <conditionalFormatting sqref="H13">
    <cfRule type="cellIs" dxfId="1" priority="1" operator="greaterThan">
      <formula>2000</formula>
    </cfRule>
    <cfRule type="cellIs" dxfId="0" priority="2" operator="lessThan">
      <formula>600</formula>
    </cfRule>
  </conditionalFormatting>
  <pageMargins left="0.7" right="0.7" top="0.75" bottom="0.75" header="0.3" footer="0.3"/>
  <pageSetup paperSize="9" orientation="portrait" r:id="rId1"/>
  <headerFooter>
    <oddFooter>&amp;L_x000D_&amp;1#&amp;"Calibri"&amp;10&amp;K000000 Intern gebruik</oddFooter>
  </headerFooter>
</worksheet>
</file>

<file path=docMetadata/LabelInfo.xml><?xml version="1.0" encoding="utf-8"?>
<clbl:labelList xmlns:clbl="http://schemas.microsoft.com/office/2020/mipLabelMetadata">
  <clbl:label id="{acd88dc2-102c-473d-aa45-6161565a3617}" enabled="1" method="Standard" siteId="{1321633e-f6b9-44e2-a44f-59b9d264ecb7}"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Annex 4 Rates LOT1</vt:lpstr>
      <vt:lpstr>Annex 4 Rates LOT2</vt:lpstr>
    </vt:vector>
  </TitlesOfParts>
  <Company>Ministerie van Economische Zaken en Klimaat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Wezenberg, S. (Siebren)</dc:creator>
  <cp:lastModifiedBy>Witteveen, M. (Marjolyn)</cp:lastModifiedBy>
  <dcterms:created xsi:type="dcterms:W3CDTF">2023-07-10T13:44:56Z</dcterms:created>
  <dcterms:modified xsi:type="dcterms:W3CDTF">2023-08-18T07:30:34Z</dcterms:modified>
</cp:coreProperties>
</file>